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Раходы" sheetId="1" r:id="rId1"/>
  </sheets>
  <definedNames>
    <definedName name="Date">Раходы!#REF!</definedName>
    <definedName name="Date1">Раходы!#REF!</definedName>
    <definedName name="DateExecute">Раходы!#REF!</definedName>
    <definedName name="EndDate">Раходы!#REF!</definedName>
    <definedName name="NameHead">Раходы!#REF!</definedName>
    <definedName name="ThisYear">Раходы!#REF!</definedName>
    <definedName name="Year">Раходы!#REF!</definedName>
    <definedName name="_xlnm.Print_Titles" localSheetId="0">Раходы!$4:$4</definedName>
    <definedName name="_xlnm.Print_Area" localSheetId="0">Раходы!$A$1:$G$82</definedName>
  </definedNames>
  <calcPr calcId="162913"/>
</workbook>
</file>

<file path=xl/calcChain.xml><?xml version="1.0" encoding="utf-8"?>
<calcChain xmlns="http://schemas.openxmlformats.org/spreadsheetml/2006/main">
  <c r="G80" i="1" l="1"/>
  <c r="G78" i="1"/>
  <c r="G79" i="1"/>
  <c r="G74" i="1"/>
  <c r="G75" i="1"/>
  <c r="G76" i="1"/>
  <c r="G77" i="1"/>
  <c r="G69" i="1"/>
  <c r="G70" i="1"/>
  <c r="G71" i="1"/>
  <c r="G72" i="1"/>
  <c r="G73" i="1"/>
  <c r="G63" i="1"/>
  <c r="G64" i="1"/>
  <c r="G65" i="1"/>
  <c r="G66" i="1"/>
  <c r="G67" i="1"/>
  <c r="G68" i="1"/>
  <c r="G52" i="1"/>
  <c r="G53" i="1"/>
  <c r="G54" i="1"/>
  <c r="G55" i="1"/>
  <c r="G56" i="1"/>
  <c r="G57" i="1"/>
  <c r="G58" i="1"/>
  <c r="G59" i="1"/>
  <c r="G60" i="1"/>
  <c r="G61" i="1"/>
  <c r="G62" i="1"/>
  <c r="G43" i="1"/>
  <c r="G44" i="1"/>
  <c r="G45" i="1"/>
  <c r="G46" i="1"/>
  <c r="G47" i="1"/>
  <c r="G48" i="1"/>
  <c r="G49" i="1"/>
  <c r="G51" i="1"/>
  <c r="G40" i="1"/>
  <c r="G41" i="1"/>
  <c r="G42" i="1"/>
  <c r="G36" i="1" l="1"/>
  <c r="G37" i="1"/>
  <c r="G38" i="1"/>
  <c r="G39" i="1"/>
  <c r="G24" i="1"/>
  <c r="G25" i="1"/>
  <c r="G26" i="1"/>
  <c r="G27" i="1"/>
  <c r="G28" i="1"/>
  <c r="G29" i="1"/>
  <c r="G30" i="1"/>
  <c r="G31" i="1"/>
  <c r="G32" i="1"/>
  <c r="G34" i="1"/>
  <c r="G15" i="1"/>
  <c r="G16" i="1"/>
  <c r="G18" i="1"/>
  <c r="G19" i="1"/>
  <c r="G20" i="1"/>
  <c r="G21" i="1"/>
  <c r="G22" i="1"/>
  <c r="G7" i="1" l="1"/>
  <c r="G8" i="1"/>
  <c r="G9" i="1"/>
  <c r="G10" i="1"/>
  <c r="G11" i="1"/>
  <c r="G12" i="1"/>
  <c r="G13" i="1"/>
  <c r="E74" i="1" l="1"/>
  <c r="E78" i="1"/>
  <c r="E69" i="1"/>
  <c r="E63" i="1"/>
  <c r="E55" i="1"/>
  <c r="E52" i="1"/>
  <c r="E43" i="1"/>
  <c r="E40" i="1"/>
  <c r="E35" i="1"/>
  <c r="G35" i="1" s="1"/>
  <c r="E23" i="1"/>
  <c r="G23" i="1" s="1"/>
  <c r="E17" i="1"/>
  <c r="G17" i="1" s="1"/>
  <c r="E14" i="1"/>
  <c r="G14" i="1" s="1"/>
  <c r="E6" i="1"/>
  <c r="G6" i="1" s="1"/>
  <c r="E80" i="1" l="1"/>
</calcChain>
</file>

<file path=xl/sharedStrings.xml><?xml version="1.0" encoding="utf-8"?>
<sst xmlns="http://schemas.openxmlformats.org/spreadsheetml/2006/main" count="235" uniqueCount="106">
  <si>
    <t>тыс. рублей</t>
  </si>
  <si>
    <t>№ п/п</t>
  </si>
  <si>
    <t>Раздел</t>
  </si>
  <si>
    <t>Подраздел</t>
  </si>
  <si>
    <t>2</t>
  </si>
  <si>
    <t>8</t>
  </si>
  <si>
    <t>4</t>
  </si>
  <si>
    <t>6</t>
  </si>
  <si>
    <t>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</si>
  <si>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</si>
  <si>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</si>
  <si>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</si>
  <si>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</si>
  <si>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</si>
  <si>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</si>
  <si>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</si>
  <si>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</si>
  <si>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</si>
  <si>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</si>
  <si>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</si>
  <si>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</si>
  <si>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</si>
  <si>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</si>
  <si>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</si>
  <si>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</si>
  <si>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</si>
  <si>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</si>
  <si>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</si>
  <si>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Другие вопросы в области национальной обороны</t>
  </si>
  <si>
    <t>09</t>
  </si>
  <si>
    <t>3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</si>
  <si>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</si>
  <si>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</si>
  <si>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</si>
  <si>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Обеспечение пожарной безопасности</t>
  </si>
  <si>
    <t>10</t>
  </si>
  <si>
    <t>Миграционная политика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</si>
  <si>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</si>
  <si>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</si>
  <si>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</si>
  <si>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</si>
  <si>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Топливно-энергетический комплекс</t>
  </si>
  <si>
    <t>Воспроизводство минерально-сырьевой базы</t>
  </si>
  <si>
    <t>Сельское хозяйство и рыболовство</t>
  </si>
  <si>
    <t>Лесное хозяйство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</si>
  <si>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</si>
  <si>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</si>
  <si>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</si>
  <si>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</si>
  <si>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</si>
  <si>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</si>
  <si>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5</t>
  </si>
  <si>
    <t>Жилищно-коммунальное хозяйство</t>
  </si>
  <si>
    <t>Жилищное хозяйство</t>
  </si>
  <si>
    <t>Коммунальное хозяйство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</si>
  <si>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</si>
  <si>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</si>
  <si>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</si>
  <si>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</si>
  <si>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</si>
  <si>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</si>
  <si>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</si>
  <si>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</si>
  <si>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</si>
  <si>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Среднее профессиональное образование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</si>
  <si>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</si>
  <si>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</si>
  <si>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</si>
  <si>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</si>
  <si>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</si>
  <si>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</si>
  <si>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9</t>
  </si>
  <si>
    <t>Здравоохранение</t>
  </si>
  <si>
    <t>Стационарная медицинская помощь</t>
  </si>
  <si>
    <t>Амбулаторная помощь</t>
  </si>
  <si>
    <t>Медицинская помощь в дневных стационарах всех типов</t>
  </si>
  <si>
    <t>Скорая медицинская помощь</t>
  </si>
  <si>
    <t>Заготовка, переработка, хранение и обеспечение безопасности донорской крови и ее компонентов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</si>
  <si>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</si>
  <si>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</si>
  <si>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</si>
  <si>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</si>
  <si>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</si>
  <si>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</si>
  <si>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</si>
  <si>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</si>
  <si>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</si>
  <si>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</si>
  <si>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</si>
  <si>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</si>
  <si>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</si>
  <si>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</si>
  <si>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</si>
  <si>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</si>
  <si>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</si>
  <si>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Всего</t>
  </si>
  <si>
    <t>% 
исполнения к аналогичному периоду прошлого года</t>
  </si>
  <si>
    <t>Водное хозяйство</t>
  </si>
  <si>
    <t>Благоустройство</t>
  </si>
  <si>
    <t>ругие вопросы в области средств массовой информации</t>
  </si>
  <si>
    <t>Прикладные научные исследования в области национальной экономики</t>
  </si>
  <si>
    <t>Санитарно-эпидемиологическое благополучие</t>
  </si>
  <si>
    <t>Исполнение на 01.10.2020 года</t>
  </si>
  <si>
    <t>Исполнение по расходам консолидированного бюджета Камчатского края за 9 месяцев 2021 года года по разделам и подразделам классификации расходов бюджетов в сравнении                                                                                  с аналогичным периодом 2020 года</t>
  </si>
  <si>
    <t>Исполнение на 01.10.2021 года</t>
  </si>
  <si>
    <t>Прикладные научные исследования в области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</si>
</sst>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_-* #,##0.00_р_._-;\-* #,##0.00_р_._-;_-* &quot;-&quot;??_р_._-;_-@_-"/>
    <numFmt numFmtId="166" formatCode="0.0"/>
    <numFmt numFmtId="167" formatCode="#,##0.0"/>
  </numFmts>
  <fonts count="12" x14ac:knownFonts="1">
    <font>
      <sz val="11"/>
      <color theme="1"/>
      <name val="Calibri"/>
      <family val="2"/>
      <scheme val="minor"/>
    </font>
    <font>
      <sz val="10"/>
      <name val="Times New Roman CYR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 Cyr"/>
      <family val="1"/>
      <charset val="204"/>
    </font>
    <font>
      <sz val="10"/>
      <name val="Arial"/>
      <family val="2"/>
      <charset val="204"/>
    </font>
    <font>
      <b/>
      <sz val="16"/>
      <name val="Times New Roman CYR"/>
      <charset val="204"/>
    </font>
    <font>
      <b/>
      <sz val="11"/>
      <name val="Times New Roman CYR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5" fillId="0" borderId="0"/>
    <xf numFmtId="165" fontId="2" fillId="0" borderId="0" applyFont="0" applyFill="0" applyBorder="0" applyAlignment="0" applyProtection="0"/>
    <xf numFmtId="0" fontId="11" fillId="0" borderId="0"/>
  </cellStyleXfs>
  <cellXfs count="39">
    <xf numFmtId="0" fontId="0" fillId="0" borderId="0" xfId="0"/>
    <xf numFmtId="0" fontId="1" fillId="2" borderId="0" xfId="0" applyFont="1" applyFill="1"/>
    <xf numFmtId="49" fontId="1" fillId="2" borderId="0" xfId="0" applyNumberFormat="1" applyFont="1" applyFill="1"/>
    <xf numFmtId="49" fontId="1" fillId="2" borderId="0" xfId="0" applyNumberFormat="1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0" fillId="0" borderId="0" xfId="0" applyAlignment="1">
      <alignment wrapText="1"/>
    </xf>
    <xf numFmtId="0" fontId="7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/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/>
    </xf>
    <xf numFmtId="164" fontId="9" fillId="2" borderId="2" xfId="1" applyNumberFormat="1" applyFont="1" applyFill="1" applyBorder="1" applyAlignment="1">
      <alignment horizontal="right" shrinkToFit="1"/>
    </xf>
    <xf numFmtId="49" fontId="10" fillId="2" borderId="3" xfId="1" applyNumberFormat="1" applyFont="1" applyFill="1" applyBorder="1" applyAlignment="1">
      <alignment horizontal="center" vertical="center"/>
    </xf>
    <xf numFmtId="49" fontId="10" fillId="2" borderId="3" xfId="1" applyNumberFormat="1" applyFont="1" applyFill="1" applyBorder="1" applyAlignment="1">
      <alignment horizontal="left" vertical="center" wrapText="1"/>
    </xf>
    <xf numFmtId="49" fontId="10" fillId="2" borderId="3" xfId="1" applyNumberFormat="1" applyFont="1" applyFill="1" applyBorder="1" applyAlignment="1">
      <alignment horizontal="center"/>
    </xf>
    <xf numFmtId="164" fontId="10" fillId="2" borderId="3" xfId="1" applyNumberFormat="1" applyFont="1" applyFill="1" applyBorder="1" applyAlignment="1">
      <alignment horizontal="right" shrinkToFit="1"/>
    </xf>
    <xf numFmtId="49" fontId="10" fillId="2" borderId="1" xfId="1" applyNumberFormat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left" vertical="center" wrapText="1"/>
    </xf>
    <xf numFmtId="49" fontId="10" fillId="2" borderId="1" xfId="1" applyNumberFormat="1" applyFont="1" applyFill="1" applyBorder="1" applyAlignment="1">
      <alignment horizontal="center"/>
    </xf>
    <xf numFmtId="164" fontId="10" fillId="2" borderId="1" xfId="2" applyNumberFormat="1" applyFont="1" applyFill="1" applyBorder="1" applyAlignment="1">
      <alignment horizontal="right" shrinkToFit="1"/>
    </xf>
    <xf numFmtId="166" fontId="8" fillId="0" borderId="0" xfId="0" applyNumberFormat="1" applyFont="1"/>
    <xf numFmtId="166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49" fontId="9" fillId="2" borderId="3" xfId="1" applyNumberFormat="1" applyFont="1" applyFill="1" applyBorder="1" applyAlignment="1">
      <alignment horizontal="center" vertical="center"/>
    </xf>
    <xf numFmtId="49" fontId="9" fillId="2" borderId="3" xfId="1" applyNumberFormat="1" applyFont="1" applyFill="1" applyBorder="1" applyAlignment="1">
      <alignment horizontal="left" vertical="center" wrapText="1"/>
    </xf>
    <xf numFmtId="49" fontId="9" fillId="2" borderId="3" xfId="1" applyNumberFormat="1" applyFont="1" applyFill="1" applyBorder="1" applyAlignment="1">
      <alignment horizontal="center"/>
    </xf>
    <xf numFmtId="164" fontId="9" fillId="2" borderId="3" xfId="1" applyNumberFormat="1" applyFont="1" applyFill="1" applyBorder="1" applyAlignment="1">
      <alignment horizontal="right" shrinkToFit="1"/>
    </xf>
    <xf numFmtId="167" fontId="10" fillId="2" borderId="3" xfId="1" applyNumberFormat="1" applyFont="1" applyFill="1" applyBorder="1" applyAlignment="1">
      <alignment horizontal="right" shrinkToFit="1"/>
    </xf>
    <xf numFmtId="167" fontId="9" fillId="2" borderId="2" xfId="1" applyNumberFormat="1" applyFont="1" applyFill="1" applyBorder="1" applyAlignment="1">
      <alignment horizontal="right" shrinkToFit="1"/>
    </xf>
    <xf numFmtId="167" fontId="9" fillId="2" borderId="3" xfId="1" applyNumberFormat="1" applyFont="1" applyFill="1" applyBorder="1" applyAlignment="1">
      <alignment horizontal="right" shrinkToFit="1"/>
    </xf>
    <xf numFmtId="167" fontId="9" fillId="2" borderId="4" xfId="1" applyNumberFormat="1" applyFont="1" applyFill="1" applyBorder="1" applyAlignment="1">
      <alignment horizontal="right" shrinkToFit="1"/>
    </xf>
    <xf numFmtId="167" fontId="10" fillId="2" borderId="1" xfId="1" applyNumberFormat="1" applyFont="1" applyFill="1" applyBorder="1" applyAlignment="1">
      <alignment horizontal="right" shrinkToFit="1"/>
    </xf>
    <xf numFmtId="0" fontId="6" fillId="2" borderId="0" xfId="0" applyFont="1" applyFill="1" applyAlignment="1">
      <alignment horizontal="center" wrapText="1"/>
    </xf>
    <xf numFmtId="164" fontId="8" fillId="0" borderId="0" xfId="0" applyNumberFormat="1" applyFont="1"/>
  </cellXfs>
  <cellStyles count="4">
    <cellStyle name="Normal" xfId="3"/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2"/>
  <sheetViews>
    <sheetView tabSelected="1" view="pageBreakPreview" zoomScale="85" zoomScaleNormal="100" zoomScaleSheetLayoutView="85" workbookViewId="0">
      <selection activeCell="F81" sqref="F81"/>
    </sheetView>
  </sheetViews>
  <sheetFormatPr defaultRowHeight="15" x14ac:dyDescent="0.25"/>
  <cols>
    <col min="1" max="1" width="7.42578125" customWidth="1"/>
    <col min="2" max="2" width="68" customWidth="1"/>
    <col min="3" max="3" width="8.42578125" customWidth="1"/>
    <col min="4" max="4" width="12.7109375" customWidth="1"/>
    <col min="5" max="5" width="18.85546875" customWidth="1"/>
    <col min="6" max="6" width="23" customWidth="1"/>
    <col min="7" max="7" width="14.42578125" customWidth="1"/>
    <col min="8" max="8" width="9.140625" customWidth="1"/>
  </cols>
  <sheetData>
    <row r="1" spans="1:7" s="6" customFormat="1" ht="61.5" customHeight="1" x14ac:dyDescent="0.3">
      <c r="A1" s="37" t="s">
        <v>103</v>
      </c>
      <c r="B1" s="37"/>
      <c r="C1" s="37"/>
      <c r="D1" s="37"/>
      <c r="E1" s="37"/>
      <c r="F1" s="37"/>
      <c r="G1" s="37"/>
    </row>
    <row r="2" spans="1:7" x14ac:dyDescent="0.25">
      <c r="A2" s="1"/>
      <c r="B2" s="2"/>
      <c r="C2" s="3"/>
      <c r="D2" s="3"/>
      <c r="E2" s="4"/>
      <c r="F2" s="4"/>
    </row>
    <row r="3" spans="1:7" x14ac:dyDescent="0.25">
      <c r="A3" s="1"/>
      <c r="B3" s="2"/>
      <c r="C3" s="3"/>
      <c r="D3" s="3"/>
      <c r="G3" s="5" t="s">
        <v>0</v>
      </c>
    </row>
    <row r="4" spans="1:7" ht="70.5" customHeight="1" x14ac:dyDescent="0.25">
      <c r="A4" s="7" t="s">
        <v>1</v>
      </c>
      <c r="B4" s="8"/>
      <c r="C4" s="9" t="s">
        <v>2</v>
      </c>
      <c r="D4" s="8" t="s">
        <v>3</v>
      </c>
      <c r="E4" s="10" t="s">
        <v>102</v>
      </c>
      <c r="F4" s="10" t="s">
        <v>104</v>
      </c>
      <c r="G4" s="10" t="s">
        <v>96</v>
      </c>
    </row>
    <row r="5" spans="1:7" x14ac:dyDescent="0.25">
      <c r="A5" s="26">
        <v>1</v>
      </c>
      <c r="B5" s="27" t="s">
        <v>4</v>
      </c>
      <c r="C5" s="26">
        <v>3</v>
      </c>
      <c r="D5" s="27" t="s">
        <v>6</v>
      </c>
      <c r="E5" s="27" t="s">
        <v>51</v>
      </c>
      <c r="F5" s="27" t="s">
        <v>7</v>
      </c>
      <c r="G5" s="26">
        <v>7</v>
      </c>
    </row>
    <row r="6" spans="1:7" s="11" customFormat="1" ht="18.75" x14ac:dyDescent="0.3">
      <c r="A6" s="16" t="s">
        <v>8</v>
      </c>
      <c r="B6" s="17" t="s">
        <v>9</v>
      </c>
      <c r="C6" s="18" t="s">
        <v>10</v>
      </c>
      <c r="D6" s="18"/>
      <c r="E6" s="19">
        <f>SUM(E7:E13)</f>
        <v>5276430.1315799998</v>
      </c>
      <c r="F6" s="19">
        <v>5109983.1991499998</v>
      </c>
      <c r="G6" s="32">
        <f t="shared" ref="G6:G7" si="0">F6/E6*100</f>
        <v>96.845463158247895</v>
      </c>
    </row>
    <row r="7" spans="1:7" s="11" customFormat="1" ht="44.25" customHeight="1" x14ac:dyDescent="0.3">
      <c r="A7" s="12"/>
      <c r="B7" s="13" t="s">
        <v>11</v>
      </c>
      <c r="C7" s="14" t="s">
        <v>10</v>
      </c>
      <c r="D7" s="14" t="s">
        <v>12</v>
      </c>
      <c r="E7" s="15">
        <v>132657.06072000001</v>
      </c>
      <c r="F7" s="31">
        <v>150415.00028000001</v>
      </c>
      <c r="G7" s="33">
        <f t="shared" si="0"/>
        <v>113.38635083848403</v>
      </c>
    </row>
    <row r="8" spans="1:7" s="11" customFormat="1" ht="56.25" customHeight="1" x14ac:dyDescent="0.3">
      <c r="A8" s="12"/>
      <c r="B8" s="13" t="s">
        <v>13</v>
      </c>
      <c r="C8" s="14" t="s">
        <v>10</v>
      </c>
      <c r="D8" s="14" t="s">
        <v>14</v>
      </c>
      <c r="E8" s="15">
        <v>309416.53710999998</v>
      </c>
      <c r="F8" s="31">
        <v>312050.65282999998</v>
      </c>
      <c r="G8" s="33">
        <f t="shared" ref="G8:G13" si="1">F8/E8*100</f>
        <v>100.85131704484934</v>
      </c>
    </row>
    <row r="9" spans="1:7" s="11" customFormat="1" ht="75" x14ac:dyDescent="0.3">
      <c r="A9" s="12"/>
      <c r="B9" s="13" t="s">
        <v>15</v>
      </c>
      <c r="C9" s="14" t="s">
        <v>10</v>
      </c>
      <c r="D9" s="14" t="s">
        <v>16</v>
      </c>
      <c r="E9" s="15">
        <v>1360766.8278399999</v>
      </c>
      <c r="F9" s="31">
        <v>1398685.94737</v>
      </c>
      <c r="G9" s="33">
        <f t="shared" si="1"/>
        <v>102.78659934635463</v>
      </c>
    </row>
    <row r="10" spans="1:7" s="11" customFormat="1" ht="18.75" x14ac:dyDescent="0.3">
      <c r="A10" s="12"/>
      <c r="B10" s="13" t="s">
        <v>17</v>
      </c>
      <c r="C10" s="14" t="s">
        <v>10</v>
      </c>
      <c r="D10" s="14" t="s">
        <v>18</v>
      </c>
      <c r="E10" s="15">
        <v>212406.41631999999</v>
      </c>
      <c r="F10" s="31">
        <v>238786.00482</v>
      </c>
      <c r="G10" s="33">
        <f t="shared" si="1"/>
        <v>112.41939342371748</v>
      </c>
    </row>
    <row r="11" spans="1:7" s="11" customFormat="1" ht="56.25" x14ac:dyDescent="0.3">
      <c r="A11" s="12"/>
      <c r="B11" s="13" t="s">
        <v>19</v>
      </c>
      <c r="C11" s="14" t="s">
        <v>10</v>
      </c>
      <c r="D11" s="14" t="s">
        <v>20</v>
      </c>
      <c r="E11" s="15">
        <v>349152.56942999997</v>
      </c>
      <c r="F11" s="31">
        <v>382566.99300999998</v>
      </c>
      <c r="G11" s="33">
        <f t="shared" si="1"/>
        <v>109.57014970118932</v>
      </c>
    </row>
    <row r="12" spans="1:7" s="11" customFormat="1" ht="18.75" x14ac:dyDescent="0.3">
      <c r="A12" s="12"/>
      <c r="B12" s="13" t="s">
        <v>21</v>
      </c>
      <c r="C12" s="14" t="s">
        <v>10</v>
      </c>
      <c r="D12" s="14" t="s">
        <v>22</v>
      </c>
      <c r="E12" s="15">
        <v>262000.71504000001</v>
      </c>
      <c r="F12" s="31">
        <v>86038.949189999999</v>
      </c>
      <c r="G12" s="33">
        <f t="shared" si="1"/>
        <v>32.839203960517551</v>
      </c>
    </row>
    <row r="13" spans="1:7" s="11" customFormat="1" ht="18.75" x14ac:dyDescent="0.3">
      <c r="A13" s="12"/>
      <c r="B13" s="13" t="s">
        <v>24</v>
      </c>
      <c r="C13" s="14" t="s">
        <v>10</v>
      </c>
      <c r="D13" s="14" t="s">
        <v>25</v>
      </c>
      <c r="E13" s="15">
        <v>2650030.0051199999</v>
      </c>
      <c r="F13" s="31">
        <v>2541439.6516499999</v>
      </c>
      <c r="G13" s="33">
        <f t="shared" si="1"/>
        <v>95.902297209458098</v>
      </c>
    </row>
    <row r="14" spans="1:7" s="11" customFormat="1" ht="18.75" x14ac:dyDescent="0.3">
      <c r="A14" s="16" t="s">
        <v>4</v>
      </c>
      <c r="B14" s="17" t="s">
        <v>26</v>
      </c>
      <c r="C14" s="18" t="s">
        <v>12</v>
      </c>
      <c r="D14" s="18"/>
      <c r="E14" s="19">
        <f>SUM(E15:E16)</f>
        <v>10145.908090000001</v>
      </c>
      <c r="F14" s="19">
        <v>11570.88487</v>
      </c>
      <c r="G14" s="32">
        <f t="shared" ref="G14:G78" si="2">F14/E14*100</f>
        <v>114.04484219016811</v>
      </c>
    </row>
    <row r="15" spans="1:7" s="11" customFormat="1" ht="18.75" x14ac:dyDescent="0.3">
      <c r="A15" s="12"/>
      <c r="B15" s="13" t="s">
        <v>27</v>
      </c>
      <c r="C15" s="14" t="s">
        <v>12</v>
      </c>
      <c r="D15" s="14" t="s">
        <v>14</v>
      </c>
      <c r="E15" s="15">
        <v>7878.1713600000003</v>
      </c>
      <c r="F15" s="31">
        <v>8952.2482400000008</v>
      </c>
      <c r="G15" s="34">
        <f t="shared" si="2"/>
        <v>113.6335810801658</v>
      </c>
    </row>
    <row r="16" spans="1:7" s="11" customFormat="1" ht="18.75" x14ac:dyDescent="0.3">
      <c r="A16" s="12"/>
      <c r="B16" s="13" t="s">
        <v>28</v>
      </c>
      <c r="C16" s="14" t="s">
        <v>12</v>
      </c>
      <c r="D16" s="14" t="s">
        <v>29</v>
      </c>
      <c r="E16" s="15">
        <v>2267.7367300000001</v>
      </c>
      <c r="F16" s="31">
        <v>2618.63663</v>
      </c>
      <c r="G16" s="34">
        <f t="shared" si="2"/>
        <v>115.4735730721264</v>
      </c>
    </row>
    <row r="17" spans="1:7" s="11" customFormat="1" ht="37.5" x14ac:dyDescent="0.3">
      <c r="A17" s="16" t="s">
        <v>30</v>
      </c>
      <c r="B17" s="17" t="s">
        <v>31</v>
      </c>
      <c r="C17" s="18" t="s">
        <v>14</v>
      </c>
      <c r="D17" s="18"/>
      <c r="E17" s="19">
        <f>SUM(E18:E22)</f>
        <v>1205125.8028200001</v>
      </c>
      <c r="F17" s="19">
        <v>1075615.66591</v>
      </c>
      <c r="G17" s="32">
        <f t="shared" si="2"/>
        <v>89.253392748960664</v>
      </c>
    </row>
    <row r="18" spans="1:7" s="11" customFormat="1" ht="18.75" x14ac:dyDescent="0.3">
      <c r="A18" s="12"/>
      <c r="B18" s="13" t="s">
        <v>32</v>
      </c>
      <c r="C18" s="14" t="s">
        <v>14</v>
      </c>
      <c r="D18" s="14" t="s">
        <v>16</v>
      </c>
      <c r="E18" s="15">
        <v>53518.198270000001</v>
      </c>
      <c r="F18" s="31">
        <v>36944.722450000001</v>
      </c>
      <c r="G18" s="34">
        <f t="shared" si="2"/>
        <v>69.032074405071327</v>
      </c>
    </row>
    <row r="19" spans="1:7" s="11" customFormat="1" ht="56.25" x14ac:dyDescent="0.3">
      <c r="A19" s="12"/>
      <c r="B19" s="13" t="s">
        <v>33</v>
      </c>
      <c r="C19" s="14" t="s">
        <v>14</v>
      </c>
      <c r="D19" s="14" t="s">
        <v>29</v>
      </c>
      <c r="E19" s="15">
        <v>507386.13566000003</v>
      </c>
      <c r="F19" s="31">
        <v>85525.310169999997</v>
      </c>
      <c r="G19" s="34">
        <f t="shared" si="2"/>
        <v>16.856059746045286</v>
      </c>
    </row>
    <row r="20" spans="1:7" s="11" customFormat="1" ht="18.75" x14ac:dyDescent="0.3">
      <c r="A20" s="12"/>
      <c r="B20" s="13" t="s">
        <v>34</v>
      </c>
      <c r="C20" s="14" t="s">
        <v>14</v>
      </c>
      <c r="D20" s="14" t="s">
        <v>35</v>
      </c>
      <c r="E20" s="15">
        <v>586008.97864999995</v>
      </c>
      <c r="F20" s="31">
        <v>932175.86887000001</v>
      </c>
      <c r="G20" s="34">
        <f t="shared" si="2"/>
        <v>159.07194306433178</v>
      </c>
    </row>
    <row r="21" spans="1:7" s="11" customFormat="1" ht="18.75" x14ac:dyDescent="0.3">
      <c r="A21" s="12"/>
      <c r="B21" s="13" t="s">
        <v>36</v>
      </c>
      <c r="C21" s="14" t="s">
        <v>14</v>
      </c>
      <c r="D21" s="14" t="s">
        <v>23</v>
      </c>
      <c r="E21" s="15">
        <v>2021.9173499999999</v>
      </c>
      <c r="F21" s="31">
        <v>2421.1211600000001</v>
      </c>
      <c r="G21" s="34">
        <f t="shared" si="2"/>
        <v>119.74382434573798</v>
      </c>
    </row>
    <row r="22" spans="1:7" s="11" customFormat="1" ht="37.5" x14ac:dyDescent="0.3">
      <c r="A22" s="12"/>
      <c r="B22" s="13" t="s">
        <v>37</v>
      </c>
      <c r="C22" s="14" t="s">
        <v>14</v>
      </c>
      <c r="D22" s="14" t="s">
        <v>38</v>
      </c>
      <c r="E22" s="15">
        <v>56190.572890000003</v>
      </c>
      <c r="F22" s="31">
        <v>18548.643260000001</v>
      </c>
      <c r="G22" s="34">
        <f t="shared" si="2"/>
        <v>33.010240519012441</v>
      </c>
    </row>
    <row r="23" spans="1:7" s="11" customFormat="1" ht="18.75" x14ac:dyDescent="0.3">
      <c r="A23" s="16" t="s">
        <v>6</v>
      </c>
      <c r="B23" s="17" t="s">
        <v>39</v>
      </c>
      <c r="C23" s="18" t="s">
        <v>16</v>
      </c>
      <c r="D23" s="18"/>
      <c r="E23" s="19">
        <f>SUM(E24:E34)</f>
        <v>18382076.892049998</v>
      </c>
      <c r="F23" s="19">
        <v>21243895.124310002</v>
      </c>
      <c r="G23" s="32">
        <f t="shared" si="2"/>
        <v>115.56852497716241</v>
      </c>
    </row>
    <row r="24" spans="1:7" s="11" customFormat="1" ht="18.75" x14ac:dyDescent="0.3">
      <c r="A24" s="12"/>
      <c r="B24" s="13" t="s">
        <v>40</v>
      </c>
      <c r="C24" s="14" t="s">
        <v>16</v>
      </c>
      <c r="D24" s="14" t="s">
        <v>10</v>
      </c>
      <c r="E24" s="15">
        <v>557409.17567000003</v>
      </c>
      <c r="F24" s="31">
        <v>575140.22381</v>
      </c>
      <c r="G24" s="34">
        <f t="shared" si="2"/>
        <v>103.18097528959538</v>
      </c>
    </row>
    <row r="25" spans="1:7" s="11" customFormat="1" ht="18.75" x14ac:dyDescent="0.3">
      <c r="A25" s="12"/>
      <c r="B25" s="13" t="s">
        <v>41</v>
      </c>
      <c r="C25" s="14" t="s">
        <v>16</v>
      </c>
      <c r="D25" s="14" t="s">
        <v>12</v>
      </c>
      <c r="E25" s="15">
        <v>9127031.6113000009</v>
      </c>
      <c r="F25" s="31">
        <v>10678052.028109999</v>
      </c>
      <c r="G25" s="34">
        <f t="shared" si="2"/>
        <v>116.9937005026882</v>
      </c>
    </row>
    <row r="26" spans="1:7" s="11" customFormat="1" ht="18.75" x14ac:dyDescent="0.3">
      <c r="A26" s="12"/>
      <c r="B26" s="13" t="s">
        <v>42</v>
      </c>
      <c r="C26" s="14" t="s">
        <v>16</v>
      </c>
      <c r="D26" s="14" t="s">
        <v>16</v>
      </c>
      <c r="E26" s="15">
        <v>1645.81816</v>
      </c>
      <c r="F26" s="31">
        <v>1440.0908899999999</v>
      </c>
      <c r="G26" s="34">
        <f t="shared" si="2"/>
        <v>87.5</v>
      </c>
    </row>
    <row r="27" spans="1:7" s="11" customFormat="1" ht="18.75" x14ac:dyDescent="0.3">
      <c r="A27" s="12"/>
      <c r="B27" s="13" t="s">
        <v>43</v>
      </c>
      <c r="C27" s="14" t="s">
        <v>16</v>
      </c>
      <c r="D27" s="14" t="s">
        <v>18</v>
      </c>
      <c r="E27" s="15">
        <v>1101581.6024799999</v>
      </c>
      <c r="F27" s="31">
        <v>1048306.65451</v>
      </c>
      <c r="G27" s="34">
        <f t="shared" si="2"/>
        <v>95.163776532754213</v>
      </c>
    </row>
    <row r="28" spans="1:7" s="11" customFormat="1" ht="18.75" x14ac:dyDescent="0.3">
      <c r="A28" s="12"/>
      <c r="B28" s="13" t="s">
        <v>97</v>
      </c>
      <c r="C28" s="14" t="s">
        <v>16</v>
      </c>
      <c r="D28" s="14" t="s">
        <v>20</v>
      </c>
      <c r="E28" s="15">
        <v>20.748999999999999</v>
      </c>
      <c r="F28" s="31"/>
      <c r="G28" s="34">
        <f t="shared" si="2"/>
        <v>0</v>
      </c>
    </row>
    <row r="29" spans="1:7" s="11" customFormat="1" ht="18.75" x14ac:dyDescent="0.3">
      <c r="A29" s="12"/>
      <c r="B29" s="13" t="s">
        <v>44</v>
      </c>
      <c r="C29" s="14" t="s">
        <v>16</v>
      </c>
      <c r="D29" s="14" t="s">
        <v>22</v>
      </c>
      <c r="E29" s="15">
        <v>440352.24312</v>
      </c>
      <c r="F29" s="31">
        <v>417616.55388000002</v>
      </c>
      <c r="G29" s="34">
        <f t="shared" si="2"/>
        <v>94.836931207863913</v>
      </c>
    </row>
    <row r="30" spans="1:7" s="11" customFormat="1" ht="18.75" x14ac:dyDescent="0.3">
      <c r="A30" s="12"/>
      <c r="B30" s="13" t="s">
        <v>45</v>
      </c>
      <c r="C30" s="14" t="s">
        <v>16</v>
      </c>
      <c r="D30" s="14" t="s">
        <v>46</v>
      </c>
      <c r="E30" s="15">
        <v>1273344.01832</v>
      </c>
      <c r="F30" s="31">
        <v>1722843.9640200001</v>
      </c>
      <c r="G30" s="34">
        <f t="shared" si="2"/>
        <v>135.30074663507295</v>
      </c>
    </row>
    <row r="31" spans="1:7" s="11" customFormat="1" ht="18.75" x14ac:dyDescent="0.3">
      <c r="A31" s="12"/>
      <c r="B31" s="13" t="s">
        <v>47</v>
      </c>
      <c r="C31" s="14" t="s">
        <v>16</v>
      </c>
      <c r="D31" s="14" t="s">
        <v>29</v>
      </c>
      <c r="E31" s="15">
        <v>4350016.6168600004</v>
      </c>
      <c r="F31" s="31">
        <v>5398969.7007299997</v>
      </c>
      <c r="G31" s="34">
        <f t="shared" si="2"/>
        <v>124.11377188317896</v>
      </c>
    </row>
    <row r="32" spans="1:7" s="11" customFormat="1" ht="18.75" x14ac:dyDescent="0.3">
      <c r="A32" s="12"/>
      <c r="B32" s="13" t="s">
        <v>48</v>
      </c>
      <c r="C32" s="14" t="s">
        <v>16</v>
      </c>
      <c r="D32" s="14" t="s">
        <v>35</v>
      </c>
      <c r="E32" s="15">
        <v>161499.69907999999</v>
      </c>
      <c r="F32" s="31">
        <v>197825.35626999999</v>
      </c>
      <c r="G32" s="34">
        <f t="shared" si="2"/>
        <v>122.49270890096571</v>
      </c>
    </row>
    <row r="33" spans="1:7" s="11" customFormat="1" ht="39" customHeight="1" x14ac:dyDescent="0.3">
      <c r="A33" s="12"/>
      <c r="B33" s="13" t="s">
        <v>100</v>
      </c>
      <c r="C33" s="14" t="s">
        <v>16</v>
      </c>
      <c r="D33" s="14" t="s">
        <v>23</v>
      </c>
      <c r="E33" s="15">
        <v>7862.1366500000004</v>
      </c>
      <c r="F33" s="31"/>
      <c r="G33" s="34"/>
    </row>
    <row r="34" spans="1:7" s="11" customFormat="1" ht="18.75" x14ac:dyDescent="0.3">
      <c r="A34" s="12"/>
      <c r="B34" s="13" t="s">
        <v>49</v>
      </c>
      <c r="C34" s="14" t="s">
        <v>16</v>
      </c>
      <c r="D34" s="14" t="s">
        <v>50</v>
      </c>
      <c r="E34" s="15">
        <v>1361313.22141</v>
      </c>
      <c r="F34" s="31">
        <v>1203700.5520899999</v>
      </c>
      <c r="G34" s="34">
        <f t="shared" si="2"/>
        <v>88.422012888646563</v>
      </c>
    </row>
    <row r="35" spans="1:7" s="11" customFormat="1" ht="18.75" x14ac:dyDescent="0.3">
      <c r="A35" s="16" t="s">
        <v>51</v>
      </c>
      <c r="B35" s="17" t="s">
        <v>52</v>
      </c>
      <c r="C35" s="18" t="s">
        <v>18</v>
      </c>
      <c r="D35" s="18"/>
      <c r="E35" s="19">
        <f>SUM(E36:E39)</f>
        <v>10450876.50953</v>
      </c>
      <c r="F35" s="19">
        <v>11427142.38218</v>
      </c>
      <c r="G35" s="32">
        <f t="shared" si="2"/>
        <v>109.34147362433913</v>
      </c>
    </row>
    <row r="36" spans="1:7" s="11" customFormat="1" ht="18.75" x14ac:dyDescent="0.3">
      <c r="A36" s="12"/>
      <c r="B36" s="13" t="s">
        <v>53</v>
      </c>
      <c r="C36" s="14" t="s">
        <v>18</v>
      </c>
      <c r="D36" s="14" t="s">
        <v>10</v>
      </c>
      <c r="E36" s="15">
        <v>1920581.0181700001</v>
      </c>
      <c r="F36" s="31">
        <v>1472001.18857</v>
      </c>
      <c r="G36" s="34">
        <f t="shared" si="2"/>
        <v>76.643535192937435</v>
      </c>
    </row>
    <row r="37" spans="1:7" s="11" customFormat="1" ht="18.75" x14ac:dyDescent="0.3">
      <c r="A37" s="12"/>
      <c r="B37" s="13" t="s">
        <v>54</v>
      </c>
      <c r="C37" s="14" t="s">
        <v>18</v>
      </c>
      <c r="D37" s="14" t="s">
        <v>12</v>
      </c>
      <c r="E37" s="15">
        <v>7386490.6342700003</v>
      </c>
      <c r="F37" s="31">
        <v>8579078.5512099992</v>
      </c>
      <c r="G37" s="34">
        <f t="shared" si="2"/>
        <v>116.14552804557722</v>
      </c>
    </row>
    <row r="38" spans="1:7" s="11" customFormat="1" ht="18.75" x14ac:dyDescent="0.3">
      <c r="A38" s="12"/>
      <c r="B38" s="13" t="s">
        <v>98</v>
      </c>
      <c r="C38" s="14" t="s">
        <v>18</v>
      </c>
      <c r="D38" s="14" t="s">
        <v>14</v>
      </c>
      <c r="E38" s="15">
        <v>590437.21998000005</v>
      </c>
      <c r="F38" s="31">
        <v>731292.71403999999</v>
      </c>
      <c r="G38" s="34">
        <f t="shared" si="2"/>
        <v>123.85613394507398</v>
      </c>
    </row>
    <row r="39" spans="1:7" s="11" customFormat="1" ht="37.5" x14ac:dyDescent="0.3">
      <c r="A39" s="12"/>
      <c r="B39" s="13" t="s">
        <v>55</v>
      </c>
      <c r="C39" s="14" t="s">
        <v>18</v>
      </c>
      <c r="D39" s="14" t="s">
        <v>18</v>
      </c>
      <c r="E39" s="15">
        <v>553367.63711000001</v>
      </c>
      <c r="F39" s="31">
        <v>243253.19039999999</v>
      </c>
      <c r="G39" s="34">
        <f t="shared" si="2"/>
        <v>43.958694742324703</v>
      </c>
    </row>
    <row r="40" spans="1:7" s="11" customFormat="1" ht="18.75" x14ac:dyDescent="0.3">
      <c r="A40" s="16" t="s">
        <v>7</v>
      </c>
      <c r="B40" s="17" t="s">
        <v>56</v>
      </c>
      <c r="C40" s="18" t="s">
        <v>20</v>
      </c>
      <c r="D40" s="18"/>
      <c r="E40" s="19">
        <f>SUM(E41:E42)</f>
        <v>272810.28107000003</v>
      </c>
      <c r="F40" s="19">
        <v>354080.73254</v>
      </c>
      <c r="G40" s="34">
        <f t="shared" si="2"/>
        <v>129.79009850774167</v>
      </c>
    </row>
    <row r="41" spans="1:7" s="11" customFormat="1" ht="37.5" x14ac:dyDescent="0.3">
      <c r="A41" s="12"/>
      <c r="B41" s="13" t="s">
        <v>57</v>
      </c>
      <c r="C41" s="14" t="s">
        <v>20</v>
      </c>
      <c r="D41" s="14" t="s">
        <v>14</v>
      </c>
      <c r="E41" s="15">
        <v>79659.454519999999</v>
      </c>
      <c r="F41" s="31">
        <v>104406.94166</v>
      </c>
      <c r="G41" s="34">
        <f t="shared" si="2"/>
        <v>131.06660381886832</v>
      </c>
    </row>
    <row r="42" spans="1:7" s="11" customFormat="1" ht="18.75" x14ac:dyDescent="0.3">
      <c r="A42" s="12"/>
      <c r="B42" s="13" t="s">
        <v>58</v>
      </c>
      <c r="C42" s="14" t="s">
        <v>20</v>
      </c>
      <c r="D42" s="14" t="s">
        <v>18</v>
      </c>
      <c r="E42" s="15">
        <v>193150.82655</v>
      </c>
      <c r="F42" s="31">
        <v>249673.79087999999</v>
      </c>
      <c r="G42" s="34">
        <f t="shared" si="2"/>
        <v>129.26364092745322</v>
      </c>
    </row>
    <row r="43" spans="1:7" s="11" customFormat="1" ht="18.75" x14ac:dyDescent="0.3">
      <c r="A43" s="16" t="s">
        <v>59</v>
      </c>
      <c r="B43" s="17" t="s">
        <v>60</v>
      </c>
      <c r="C43" s="18" t="s">
        <v>22</v>
      </c>
      <c r="D43" s="18"/>
      <c r="E43" s="19">
        <f>SUM(E44:E51)</f>
        <v>15840501.477599997</v>
      </c>
      <c r="F43" s="19">
        <v>17387818.864599999</v>
      </c>
      <c r="G43" s="34">
        <f t="shared" si="2"/>
        <v>109.7681085992641</v>
      </c>
    </row>
    <row r="44" spans="1:7" s="11" customFormat="1" ht="18.75" x14ac:dyDescent="0.3">
      <c r="A44" s="12"/>
      <c r="B44" s="13" t="s">
        <v>61</v>
      </c>
      <c r="C44" s="14" t="s">
        <v>22</v>
      </c>
      <c r="D44" s="14" t="s">
        <v>10</v>
      </c>
      <c r="E44" s="15">
        <v>5206903.1985499999</v>
      </c>
      <c r="F44" s="31">
        <v>5422250.1116699995</v>
      </c>
      <c r="G44" s="34">
        <f t="shared" si="2"/>
        <v>104.13579636318127</v>
      </c>
    </row>
    <row r="45" spans="1:7" s="11" customFormat="1" ht="18.75" x14ac:dyDescent="0.3">
      <c r="A45" s="12"/>
      <c r="B45" s="13" t="s">
        <v>62</v>
      </c>
      <c r="C45" s="14" t="s">
        <v>22</v>
      </c>
      <c r="D45" s="14" t="s">
        <v>12</v>
      </c>
      <c r="E45" s="15">
        <v>6630692.3096599998</v>
      </c>
      <c r="F45" s="31">
        <v>7590568.3322200002</v>
      </c>
      <c r="G45" s="34">
        <f t="shared" si="2"/>
        <v>114.47625644099931</v>
      </c>
    </row>
    <row r="46" spans="1:7" s="11" customFormat="1" ht="18.75" x14ac:dyDescent="0.3">
      <c r="A46" s="12"/>
      <c r="B46" s="13" t="s">
        <v>63</v>
      </c>
      <c r="C46" s="14" t="s">
        <v>22</v>
      </c>
      <c r="D46" s="14" t="s">
        <v>14</v>
      </c>
      <c r="E46" s="15">
        <v>1471317.07614</v>
      </c>
      <c r="F46" s="31">
        <v>1635287.7935200001</v>
      </c>
      <c r="G46" s="34">
        <f t="shared" si="2"/>
        <v>111.14448544362561</v>
      </c>
    </row>
    <row r="47" spans="1:7" s="11" customFormat="1" ht="18.75" x14ac:dyDescent="0.3">
      <c r="A47" s="12"/>
      <c r="B47" s="13" t="s">
        <v>64</v>
      </c>
      <c r="C47" s="14" t="s">
        <v>22</v>
      </c>
      <c r="D47" s="14" t="s">
        <v>16</v>
      </c>
      <c r="E47" s="15">
        <v>1131196.01199</v>
      </c>
      <c r="F47" s="31">
        <v>1220728.09326</v>
      </c>
      <c r="G47" s="34">
        <f t="shared" si="2"/>
        <v>107.91481585163081</v>
      </c>
    </row>
    <row r="48" spans="1:7" s="11" customFormat="1" ht="37.5" x14ac:dyDescent="0.3">
      <c r="A48" s="12"/>
      <c r="B48" s="13" t="s">
        <v>65</v>
      </c>
      <c r="C48" s="14" t="s">
        <v>22</v>
      </c>
      <c r="D48" s="14" t="s">
        <v>18</v>
      </c>
      <c r="E48" s="15">
        <v>101481.4182</v>
      </c>
      <c r="F48" s="31">
        <v>123004.95984</v>
      </c>
      <c r="G48" s="34">
        <f t="shared" si="2"/>
        <v>121.20934257893529</v>
      </c>
    </row>
    <row r="49" spans="1:7" s="11" customFormat="1" ht="18.75" x14ac:dyDescent="0.3">
      <c r="A49" s="12"/>
      <c r="B49" s="13" t="s">
        <v>66</v>
      </c>
      <c r="C49" s="14" t="s">
        <v>22</v>
      </c>
      <c r="D49" s="14" t="s">
        <v>22</v>
      </c>
      <c r="E49" s="15">
        <v>185582.86840000001</v>
      </c>
      <c r="F49" s="31">
        <v>449808.77596</v>
      </c>
      <c r="G49" s="34">
        <f t="shared" si="2"/>
        <v>242.37623862483636</v>
      </c>
    </row>
    <row r="50" spans="1:7" s="11" customFormat="1" ht="37.5" x14ac:dyDescent="0.3">
      <c r="A50" s="12"/>
      <c r="B50" s="13" t="s">
        <v>105</v>
      </c>
      <c r="C50" s="14" t="s">
        <v>22</v>
      </c>
      <c r="D50" s="14" t="s">
        <v>46</v>
      </c>
      <c r="E50" s="15"/>
      <c r="F50" s="31">
        <v>16211.961719999999</v>
      </c>
      <c r="G50" s="34"/>
    </row>
    <row r="51" spans="1:7" s="11" customFormat="1" ht="18.75" x14ac:dyDescent="0.3">
      <c r="A51" s="12"/>
      <c r="B51" s="13" t="s">
        <v>67</v>
      </c>
      <c r="C51" s="14" t="s">
        <v>22</v>
      </c>
      <c r="D51" s="14" t="s">
        <v>29</v>
      </c>
      <c r="E51" s="15">
        <v>1113328.5946599999</v>
      </c>
      <c r="F51" s="31">
        <v>929958.83640999999</v>
      </c>
      <c r="G51" s="34">
        <f t="shared" si="2"/>
        <v>83.529592329747061</v>
      </c>
    </row>
    <row r="52" spans="1:7" s="11" customFormat="1" ht="18.75" x14ac:dyDescent="0.3">
      <c r="A52" s="16" t="s">
        <v>5</v>
      </c>
      <c r="B52" s="17" t="s">
        <v>68</v>
      </c>
      <c r="C52" s="18" t="s">
        <v>46</v>
      </c>
      <c r="D52" s="18"/>
      <c r="E52" s="19">
        <f>SUM(E53:E54)</f>
        <v>2225120.8422099999</v>
      </c>
      <c r="F52" s="19">
        <v>2182108.3528200001</v>
      </c>
      <c r="G52" s="32">
        <f t="shared" si="2"/>
        <v>98.066959395010684</v>
      </c>
    </row>
    <row r="53" spans="1:7" s="11" customFormat="1" ht="18.75" x14ac:dyDescent="0.3">
      <c r="A53" s="12"/>
      <c r="B53" s="13" t="s">
        <v>69</v>
      </c>
      <c r="C53" s="14" t="s">
        <v>46</v>
      </c>
      <c r="D53" s="14" t="s">
        <v>10</v>
      </c>
      <c r="E53" s="15">
        <v>2080620.1811200001</v>
      </c>
      <c r="F53" s="31">
        <v>2031657.06036</v>
      </c>
      <c r="G53" s="34">
        <f t="shared" si="2"/>
        <v>97.646705477323437</v>
      </c>
    </row>
    <row r="54" spans="1:7" s="11" customFormat="1" ht="18.75" x14ac:dyDescent="0.3">
      <c r="A54" s="12"/>
      <c r="B54" s="13" t="s">
        <v>70</v>
      </c>
      <c r="C54" s="14" t="s">
        <v>46</v>
      </c>
      <c r="D54" s="14" t="s">
        <v>16</v>
      </c>
      <c r="E54" s="15">
        <v>144500.66109000001</v>
      </c>
      <c r="F54" s="31">
        <v>150451.29246</v>
      </c>
      <c r="G54" s="34">
        <f t="shared" si="2"/>
        <v>104.11806515286027</v>
      </c>
    </row>
    <row r="55" spans="1:7" s="11" customFormat="1" ht="18.75" x14ac:dyDescent="0.3">
      <c r="A55" s="16" t="s">
        <v>71</v>
      </c>
      <c r="B55" s="17" t="s">
        <v>72</v>
      </c>
      <c r="C55" s="18" t="s">
        <v>29</v>
      </c>
      <c r="D55" s="18"/>
      <c r="E55" s="19">
        <f>SUM(E56:E62)</f>
        <v>5330101.7908500005</v>
      </c>
      <c r="F55" s="19">
        <v>7682481.4497800004</v>
      </c>
      <c r="G55" s="32">
        <f t="shared" si="2"/>
        <v>144.13385993806438</v>
      </c>
    </row>
    <row r="56" spans="1:7" s="11" customFormat="1" ht="18.75" x14ac:dyDescent="0.3">
      <c r="A56" s="12"/>
      <c r="B56" s="13" t="s">
        <v>73</v>
      </c>
      <c r="C56" s="14" t="s">
        <v>29</v>
      </c>
      <c r="D56" s="14" t="s">
        <v>10</v>
      </c>
      <c r="E56" s="15">
        <v>2393991.0229099998</v>
      </c>
      <c r="F56" s="31">
        <v>1646704.7355</v>
      </c>
      <c r="G56" s="34">
        <f t="shared" si="2"/>
        <v>68.784916891557884</v>
      </c>
    </row>
    <row r="57" spans="1:7" s="11" customFormat="1" ht="18.75" x14ac:dyDescent="0.3">
      <c r="A57" s="12"/>
      <c r="B57" s="13" t="s">
        <v>74</v>
      </c>
      <c r="C57" s="14" t="s">
        <v>29</v>
      </c>
      <c r="D57" s="14" t="s">
        <v>12</v>
      </c>
      <c r="E57" s="15">
        <v>1449223.87164</v>
      </c>
      <c r="F57" s="31">
        <v>1556560.7342900001</v>
      </c>
      <c r="G57" s="34">
        <f t="shared" si="2"/>
        <v>107.40650666542865</v>
      </c>
    </row>
    <row r="58" spans="1:7" s="11" customFormat="1" ht="37.5" x14ac:dyDescent="0.3">
      <c r="A58" s="12"/>
      <c r="B58" s="13" t="s">
        <v>75</v>
      </c>
      <c r="C58" s="14" t="s">
        <v>29</v>
      </c>
      <c r="D58" s="14" t="s">
        <v>14</v>
      </c>
      <c r="E58" s="15">
        <v>55317.442499999997</v>
      </c>
      <c r="F58" s="31">
        <v>43918.935799999999</v>
      </c>
      <c r="G58" s="34">
        <f t="shared" si="2"/>
        <v>79.394371495030697</v>
      </c>
    </row>
    <row r="59" spans="1:7" s="11" customFormat="1" ht="18.75" x14ac:dyDescent="0.3">
      <c r="A59" s="12"/>
      <c r="B59" s="13" t="s">
        <v>76</v>
      </c>
      <c r="C59" s="14" t="s">
        <v>29</v>
      </c>
      <c r="D59" s="14" t="s">
        <v>16</v>
      </c>
      <c r="E59" s="15">
        <v>649486.30698999995</v>
      </c>
      <c r="F59" s="31">
        <v>740885.78547</v>
      </c>
      <c r="G59" s="34">
        <f t="shared" si="2"/>
        <v>114.07257974438056</v>
      </c>
    </row>
    <row r="60" spans="1:7" s="11" customFormat="1" ht="37.5" x14ac:dyDescent="0.3">
      <c r="A60" s="12"/>
      <c r="B60" s="13" t="s">
        <v>77</v>
      </c>
      <c r="C60" s="14" t="s">
        <v>29</v>
      </c>
      <c r="D60" s="14" t="s">
        <v>20</v>
      </c>
      <c r="E60" s="15">
        <v>55986.054250000001</v>
      </c>
      <c r="F60" s="31">
        <v>60126.157749999998</v>
      </c>
      <c r="G60" s="34">
        <f t="shared" si="2"/>
        <v>107.39488352137263</v>
      </c>
    </row>
    <row r="61" spans="1:7" s="11" customFormat="1" ht="18.75" x14ac:dyDescent="0.3">
      <c r="A61" s="12"/>
      <c r="B61" s="13" t="s">
        <v>101</v>
      </c>
      <c r="C61" s="14" t="s">
        <v>29</v>
      </c>
      <c r="D61" s="14" t="s">
        <v>22</v>
      </c>
      <c r="E61" s="15">
        <v>168.75425000000001</v>
      </c>
      <c r="F61" s="31">
        <v>586.62036999999998</v>
      </c>
      <c r="G61" s="34">
        <f t="shared" si="2"/>
        <v>347.6181310989204</v>
      </c>
    </row>
    <row r="62" spans="1:7" s="11" customFormat="1" ht="18.75" x14ac:dyDescent="0.3">
      <c r="A62" s="12"/>
      <c r="B62" s="13" t="s">
        <v>78</v>
      </c>
      <c r="C62" s="14" t="s">
        <v>29</v>
      </c>
      <c r="D62" s="14" t="s">
        <v>29</v>
      </c>
      <c r="E62" s="15">
        <v>725928.33831000002</v>
      </c>
      <c r="F62" s="31">
        <v>3633698.4805999999</v>
      </c>
      <c r="G62" s="34">
        <f t="shared" si="2"/>
        <v>500.55884153240856</v>
      </c>
    </row>
    <row r="63" spans="1:7" s="11" customFormat="1" ht="18.75" x14ac:dyDescent="0.3">
      <c r="A63" s="16" t="s">
        <v>35</v>
      </c>
      <c r="B63" s="17" t="s">
        <v>79</v>
      </c>
      <c r="C63" s="18" t="s">
        <v>35</v>
      </c>
      <c r="D63" s="18"/>
      <c r="E63" s="19">
        <f>SUM(E64:E68)</f>
        <v>10239185.943240002</v>
      </c>
      <c r="F63" s="19">
        <v>11413712.330329999</v>
      </c>
      <c r="G63" s="32">
        <f t="shared" si="2"/>
        <v>111.47089615913686</v>
      </c>
    </row>
    <row r="64" spans="1:7" s="11" customFormat="1" ht="18.75" x14ac:dyDescent="0.3">
      <c r="A64" s="12"/>
      <c r="B64" s="13" t="s">
        <v>80</v>
      </c>
      <c r="C64" s="14" t="s">
        <v>35</v>
      </c>
      <c r="D64" s="14" t="s">
        <v>10</v>
      </c>
      <c r="E64" s="15">
        <v>145731.79968</v>
      </c>
      <c r="F64" s="31">
        <v>174175.66878000001</v>
      </c>
      <c r="G64" s="34">
        <f t="shared" si="2"/>
        <v>119.51795638457597</v>
      </c>
    </row>
    <row r="65" spans="1:7" s="11" customFormat="1" ht="18.75" x14ac:dyDescent="0.3">
      <c r="A65" s="12"/>
      <c r="B65" s="13" t="s">
        <v>81</v>
      </c>
      <c r="C65" s="14" t="s">
        <v>35</v>
      </c>
      <c r="D65" s="14" t="s">
        <v>12</v>
      </c>
      <c r="E65" s="15">
        <v>1811256.6336000001</v>
      </c>
      <c r="F65" s="31">
        <v>1909853.6461199999</v>
      </c>
      <c r="G65" s="34">
        <f t="shared" si="2"/>
        <v>105.44356943632177</v>
      </c>
    </row>
    <row r="66" spans="1:7" s="11" customFormat="1" ht="18.75" x14ac:dyDescent="0.3">
      <c r="A66" s="12"/>
      <c r="B66" s="13" t="s">
        <v>82</v>
      </c>
      <c r="C66" s="14" t="s">
        <v>35</v>
      </c>
      <c r="D66" s="14" t="s">
        <v>14</v>
      </c>
      <c r="E66" s="15">
        <v>5384221.84045</v>
      </c>
      <c r="F66" s="31">
        <v>5626990.0757999998</v>
      </c>
      <c r="G66" s="34">
        <f t="shared" si="2"/>
        <v>104.5088824818873</v>
      </c>
    </row>
    <row r="67" spans="1:7" s="11" customFormat="1" ht="18.75" x14ac:dyDescent="0.3">
      <c r="A67" s="12"/>
      <c r="B67" s="13" t="s">
        <v>83</v>
      </c>
      <c r="C67" s="14" t="s">
        <v>35</v>
      </c>
      <c r="D67" s="14" t="s">
        <v>16</v>
      </c>
      <c r="E67" s="15">
        <v>2622956.10146</v>
      </c>
      <c r="F67" s="31">
        <v>3413656.0144799999</v>
      </c>
      <c r="G67" s="34">
        <f t="shared" si="2"/>
        <v>130.14537348070283</v>
      </c>
    </row>
    <row r="68" spans="1:7" s="11" customFormat="1" ht="18.75" x14ac:dyDescent="0.3">
      <c r="A68" s="12"/>
      <c r="B68" s="13" t="s">
        <v>84</v>
      </c>
      <c r="C68" s="14" t="s">
        <v>35</v>
      </c>
      <c r="D68" s="14" t="s">
        <v>20</v>
      </c>
      <c r="E68" s="15">
        <v>275019.56805</v>
      </c>
      <c r="F68" s="31">
        <v>289036.92515000002</v>
      </c>
      <c r="G68" s="34">
        <f t="shared" si="2"/>
        <v>105.0968580888221</v>
      </c>
    </row>
    <row r="69" spans="1:7" s="11" customFormat="1" ht="18.75" x14ac:dyDescent="0.3">
      <c r="A69" s="16" t="s">
        <v>23</v>
      </c>
      <c r="B69" s="17" t="s">
        <v>85</v>
      </c>
      <c r="C69" s="18" t="s">
        <v>23</v>
      </c>
      <c r="D69" s="18"/>
      <c r="E69" s="19">
        <f>SUM(E70:E73)</f>
        <v>1557246.8213700003</v>
      </c>
      <c r="F69" s="19">
        <v>1580975.0390399999</v>
      </c>
      <c r="G69" s="32">
        <f t="shared" si="2"/>
        <v>101.5237287592679</v>
      </c>
    </row>
    <row r="70" spans="1:7" s="11" customFormat="1" ht="18.75" x14ac:dyDescent="0.3">
      <c r="A70" s="12"/>
      <c r="B70" s="13" t="s">
        <v>86</v>
      </c>
      <c r="C70" s="14" t="s">
        <v>23</v>
      </c>
      <c r="D70" s="14" t="s">
        <v>10</v>
      </c>
      <c r="E70" s="15">
        <v>312689.38845000003</v>
      </c>
      <c r="F70" s="31">
        <v>325056.93981000001</v>
      </c>
      <c r="G70" s="34">
        <f t="shared" si="2"/>
        <v>103.95521940200973</v>
      </c>
    </row>
    <row r="71" spans="1:7" s="11" customFormat="1" ht="18.75" x14ac:dyDescent="0.3">
      <c r="A71" s="12"/>
      <c r="B71" s="13" t="s">
        <v>87</v>
      </c>
      <c r="C71" s="14" t="s">
        <v>23</v>
      </c>
      <c r="D71" s="14" t="s">
        <v>12</v>
      </c>
      <c r="E71" s="15">
        <v>362370.59464999998</v>
      </c>
      <c r="F71" s="31">
        <v>434118.75572000002</v>
      </c>
      <c r="G71" s="34">
        <f t="shared" si="2"/>
        <v>119.79966424684621</v>
      </c>
    </row>
    <row r="72" spans="1:7" s="11" customFormat="1" ht="18.75" x14ac:dyDescent="0.3">
      <c r="A72" s="12"/>
      <c r="B72" s="13" t="s">
        <v>88</v>
      </c>
      <c r="C72" s="14" t="s">
        <v>23</v>
      </c>
      <c r="D72" s="14" t="s">
        <v>14</v>
      </c>
      <c r="E72" s="15">
        <v>854751.75378000003</v>
      </c>
      <c r="F72" s="31">
        <v>785043.00992999994</v>
      </c>
      <c r="G72" s="34">
        <f t="shared" si="2"/>
        <v>91.844562641524334</v>
      </c>
    </row>
    <row r="73" spans="1:7" s="11" customFormat="1" ht="37.5" x14ac:dyDescent="0.3">
      <c r="A73" s="12"/>
      <c r="B73" s="13" t="s">
        <v>89</v>
      </c>
      <c r="C73" s="14" t="s">
        <v>23</v>
      </c>
      <c r="D73" s="14" t="s">
        <v>18</v>
      </c>
      <c r="E73" s="15">
        <v>27435.084490000001</v>
      </c>
      <c r="F73" s="31">
        <v>36756.333579999999</v>
      </c>
      <c r="G73" s="34">
        <f t="shared" si="2"/>
        <v>133.97565293956924</v>
      </c>
    </row>
    <row r="74" spans="1:7" s="11" customFormat="1" ht="18.75" x14ac:dyDescent="0.3">
      <c r="A74" s="16" t="s">
        <v>50</v>
      </c>
      <c r="B74" s="17" t="s">
        <v>90</v>
      </c>
      <c r="C74" s="18" t="s">
        <v>50</v>
      </c>
      <c r="D74" s="18"/>
      <c r="E74" s="19">
        <f>SUM(E75:E77)</f>
        <v>113883.63579</v>
      </c>
      <c r="F74" s="19">
        <v>125550.78082</v>
      </c>
      <c r="G74" s="32">
        <f t="shared" si="2"/>
        <v>110.24479500418663</v>
      </c>
    </row>
    <row r="75" spans="1:7" s="11" customFormat="1" ht="18.75" x14ac:dyDescent="0.3">
      <c r="A75" s="12"/>
      <c r="B75" s="13" t="s">
        <v>91</v>
      </c>
      <c r="C75" s="14" t="s">
        <v>50</v>
      </c>
      <c r="D75" s="14" t="s">
        <v>10</v>
      </c>
      <c r="E75" s="15">
        <v>45610</v>
      </c>
      <c r="F75" s="31">
        <v>47160</v>
      </c>
      <c r="G75" s="34">
        <f t="shared" si="2"/>
        <v>103.39837754878316</v>
      </c>
    </row>
    <row r="76" spans="1:7" s="11" customFormat="1" ht="18.75" x14ac:dyDescent="0.3">
      <c r="A76" s="12"/>
      <c r="B76" s="13" t="s">
        <v>92</v>
      </c>
      <c r="C76" s="14" t="s">
        <v>50</v>
      </c>
      <c r="D76" s="14" t="s">
        <v>12</v>
      </c>
      <c r="E76" s="15">
        <v>41876.156969999996</v>
      </c>
      <c r="F76" s="31">
        <v>55166.075550000001</v>
      </c>
      <c r="G76" s="34">
        <f t="shared" si="2"/>
        <v>131.73624215211743</v>
      </c>
    </row>
    <row r="77" spans="1:7" s="11" customFormat="1" ht="37.5" x14ac:dyDescent="0.3">
      <c r="A77" s="28"/>
      <c r="B77" s="29" t="s">
        <v>99</v>
      </c>
      <c r="C77" s="30" t="s">
        <v>50</v>
      </c>
      <c r="D77" s="30" t="s">
        <v>16</v>
      </c>
      <c r="E77" s="31">
        <v>26397.47882</v>
      </c>
      <c r="F77" s="31">
        <v>23224.705269999999</v>
      </c>
      <c r="G77" s="34">
        <f t="shared" si="2"/>
        <v>87.980770543904526</v>
      </c>
    </row>
    <row r="78" spans="1:7" s="11" customFormat="1" ht="37.5" x14ac:dyDescent="0.3">
      <c r="A78" s="16" t="s">
        <v>25</v>
      </c>
      <c r="B78" s="17" t="s">
        <v>93</v>
      </c>
      <c r="C78" s="18" t="s">
        <v>25</v>
      </c>
      <c r="D78" s="18"/>
      <c r="E78" s="19">
        <f>E79</f>
        <v>80018.298370000004</v>
      </c>
      <c r="F78" s="19">
        <v>154038.76441999999</v>
      </c>
      <c r="G78" s="32">
        <f t="shared" si="2"/>
        <v>192.50442406027383</v>
      </c>
    </row>
    <row r="79" spans="1:7" s="11" customFormat="1" ht="37.5" x14ac:dyDescent="0.3">
      <c r="A79" s="12"/>
      <c r="B79" s="13" t="s">
        <v>94</v>
      </c>
      <c r="C79" s="14" t="s">
        <v>25</v>
      </c>
      <c r="D79" s="14" t="s">
        <v>10</v>
      </c>
      <c r="E79" s="15">
        <v>80018.298370000004</v>
      </c>
      <c r="F79" s="31">
        <v>154038.76441999999</v>
      </c>
      <c r="G79" s="35">
        <f t="shared" ref="G79:G80" si="3">F79/E79*100</f>
        <v>192.50442406027383</v>
      </c>
    </row>
    <row r="80" spans="1:7" s="11" customFormat="1" ht="18.75" x14ac:dyDescent="0.3">
      <c r="A80" s="20"/>
      <c r="B80" s="21" t="s">
        <v>95</v>
      </c>
      <c r="C80" s="22"/>
      <c r="D80" s="22"/>
      <c r="E80" s="23">
        <f>E6+E14+E17+E23+E35+E40+E43+E52+E55+E63+E69+E74+E78</f>
        <v>70983524.334570006</v>
      </c>
      <c r="F80" s="23">
        <v>79748973.570769995</v>
      </c>
      <c r="G80" s="36">
        <f t="shared" si="3"/>
        <v>112.34856865500984</v>
      </c>
    </row>
    <row r="81" spans="6:7" s="11" customFormat="1" ht="18.75" x14ac:dyDescent="0.3">
      <c r="F81" s="38"/>
      <c r="G81" s="24"/>
    </row>
    <row r="82" spans="6:7" x14ac:dyDescent="0.25">
      <c r="G82" s="25"/>
    </row>
  </sheetData>
  <mergeCells count="1">
    <mergeCell ref="A1:G1"/>
  </mergeCells>
  <pageMargins left="0.51181102362204722" right="0.23622047244094491" top="0.35433070866141736" bottom="0.39370078740157483" header="0.31496062992125984" footer="0.19685039370078741"/>
  <pageSetup paperSize="9" scale="62" fitToHeight="2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Раходы</vt:lpstr>
      <vt:lpstr>Раходы!Заголовки_для_печати</vt:lpstr>
      <vt:lpstr>Раходы!Область_печати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2021-11-26T06:02:46Z</dcterms:modified>
</cp:coreProperties>
</file>